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8"/>
  <c r="C30"/>
  <c r="B30"/>
  <c r="C29"/>
  <c r="B29"/>
  <c r="C28"/>
  <c r="B28"/>
  <c r="B27"/>
  <c r="C26"/>
  <c r="C25" s="1"/>
  <c r="B26"/>
  <c r="B25" s="1"/>
  <c r="C19"/>
  <c r="B19"/>
  <c r="B24"/>
  <c r="C23"/>
  <c r="B23"/>
  <c r="C22"/>
  <c r="B22"/>
  <c r="C20"/>
  <c r="B20"/>
  <c r="C17"/>
  <c r="B17"/>
  <c r="C9"/>
  <c r="B9"/>
  <c r="C11"/>
  <c r="B11"/>
  <c r="C13"/>
  <c r="B13"/>
  <c r="C15"/>
  <c r="B15"/>
  <c r="C16"/>
  <c r="B16"/>
  <c r="C12"/>
  <c r="B12"/>
  <c r="C8"/>
  <c r="B8"/>
  <c r="C14"/>
  <c r="C10" s="1"/>
  <c r="B14"/>
  <c r="B10" s="1"/>
  <c r="C18" l="1"/>
  <c r="B18"/>
</calcChain>
</file>

<file path=xl/sharedStrings.xml><?xml version="1.0" encoding="utf-8"?>
<sst xmlns="http://schemas.openxmlformats.org/spreadsheetml/2006/main" count="31" uniqueCount="31">
  <si>
    <t xml:space="preserve">План с учетом изменений </t>
  </si>
  <si>
    <t>Отклонение кассовых расходов от уточненного плана</t>
  </si>
  <si>
    <t>Кассовые расходы за 2013 год</t>
  </si>
  <si>
    <t>01 "Общегосударственные вопросы"</t>
  </si>
  <si>
    <t>07 "Образование"</t>
  </si>
  <si>
    <t>09 "Здравоохранение"</t>
  </si>
  <si>
    <t>(тыс. руб.)</t>
  </si>
  <si>
    <t>Установка автоматической пожарной сигнализации, системы речевого оповещения и эвакуации людей при пожаре в здании Администрации города Ачинска</t>
  </si>
  <si>
    <t>Индивидуальный тепловой пункт, установка узла учета хозяйственного- питьевого водоснабжения спальный корпус № 1, 2, 3, 4 (МАОУ "Сокол")</t>
  </si>
  <si>
    <t>Капитальный ремонт оконных блоков (СОШ № 3, 5, 16, 17; ДОУ № 14, 16, 24, 25)</t>
  </si>
  <si>
    <t>08 "Культура и кинематография"</t>
  </si>
  <si>
    <t>Капитальный ремонт бассейна (МОУ "Лицей 1")</t>
  </si>
  <si>
    <t>Капитальный ремонт дверей, лестничных маршей (СОШ № 6, 8; ДОУ № 16)</t>
  </si>
  <si>
    <t>Капитальный ремонт электроснабжения с устройством аварийного освещения, установка искусственного освещения (СОШ № 5, 6)</t>
  </si>
  <si>
    <t>Капитальный ремонт отопления, ремонт теплого узла, замена конвекторов отопления (СОШ № 17, 18; ДОУ № 21)</t>
  </si>
  <si>
    <t>Капитальный ремонт санузлов (ДОУ № 3)</t>
  </si>
  <si>
    <t xml:space="preserve">Разработка ПСД и установка приточно-вытяжной вентиляции, системы климат-контроля, системы освещения - ул. Ленина 20 А (МБУК "АКМ им. Д.С. Каргаполова") </t>
  </si>
  <si>
    <t>Приобретение компьютеров (МБУК "АКМ им. Д.С. Каргаполова")</t>
  </si>
  <si>
    <t>Монтаж электроснабжения, электроснабжение вентиляционных установок (МБУК "АКМ им. Д.С. Каргаполова")</t>
  </si>
  <si>
    <t>Приобретение противопожарных дверей, оборудования, инвентаря (МБУК "АГЦБС")</t>
  </si>
  <si>
    <t>Капитальный ремонт полов большого зала и балкона (МБУК "ГорДК")</t>
  </si>
  <si>
    <t>Капитальны ремонт механизмов дымоудаления (МБУК "ГорДК")</t>
  </si>
  <si>
    <t>Приобретение сушильно-стерилизационный шкафа, оснащение второй перевязочной медицинским оборудованием, мебелью, изделиями медицинского назначения (МБУЗ "Ачинская ЦРБ")</t>
  </si>
  <si>
    <t>Проведение огнезащитной обработки деревянных конструкций кровли здания стационара, женской консультации, приобретение медицинской мебели и водонагревателей (МБУЗ "Ачинский роддом")</t>
  </si>
  <si>
    <t>Установка металлических решеток на окнах здания (МБУЗ "АКДЦ")</t>
  </si>
  <si>
    <t>Всего:</t>
  </si>
  <si>
    <t>Наименование мероприятия</t>
  </si>
  <si>
    <t>Устранение предписаний контролирующих органов за 2013 год</t>
  </si>
  <si>
    <t>Приобретение газодымозащитных комплектов, противопожарных дверей, проведение сантехнических работ в пищеблоке, ремонт электропроводки,монтаж автоматической пожарной сигнализации на 2, 5 и 6 этажах (МБУЗ "АГДБ")</t>
  </si>
  <si>
    <t>Приложение 6</t>
  </si>
  <si>
    <t xml:space="preserve">к пояснительной записке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</si>
</sst>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6" sqref="C6"/>
    </sheetView>
  </sheetViews>
  <sheetFormatPr defaultRowHeight="15"/>
  <cols>
    <col min="1" max="1" width="66.42578125" customWidth="1"/>
    <col min="2" max="4" width="15.140625" customWidth="1"/>
  </cols>
  <sheetData>
    <row r="1" spans="1:4">
      <c r="B1" s="11" t="s">
        <v>29</v>
      </c>
      <c r="C1" s="12"/>
      <c r="D1" s="12"/>
    </row>
    <row r="2" spans="1:4">
      <c r="B2" s="13" t="s">
        <v>30</v>
      </c>
      <c r="C2" s="14"/>
      <c r="D2" s="14"/>
    </row>
    <row r="4" spans="1:4" ht="18.75">
      <c r="A4" s="10" t="s">
        <v>27</v>
      </c>
      <c r="B4" s="10"/>
      <c r="C4" s="10"/>
      <c r="D4" s="10"/>
    </row>
    <row r="6" spans="1:4" ht="23.25" customHeight="1">
      <c r="D6" s="9" t="s">
        <v>6</v>
      </c>
    </row>
    <row r="7" spans="1:4" ht="82.5" customHeight="1">
      <c r="A7" s="4" t="s">
        <v>26</v>
      </c>
      <c r="B7" s="1" t="s">
        <v>0</v>
      </c>
      <c r="C7" s="1" t="s">
        <v>2</v>
      </c>
      <c r="D7" s="1" t="s">
        <v>1</v>
      </c>
    </row>
    <row r="8" spans="1:4" ht="20.25" customHeight="1">
      <c r="A8" s="8" t="s">
        <v>3</v>
      </c>
      <c r="B8" s="5">
        <f>B9</f>
        <v>675</v>
      </c>
      <c r="C8" s="5">
        <f>C9</f>
        <v>675</v>
      </c>
      <c r="D8" s="5">
        <f>C8-B8</f>
        <v>0</v>
      </c>
    </row>
    <row r="9" spans="1:4" ht="49.5" customHeight="1">
      <c r="A9" s="3" t="s">
        <v>7</v>
      </c>
      <c r="B9" s="7">
        <f>675</f>
        <v>675</v>
      </c>
      <c r="C9" s="7">
        <f>675</f>
        <v>675</v>
      </c>
      <c r="D9" s="6">
        <f t="shared" ref="D9:D30" si="0">C9-B9</f>
        <v>0</v>
      </c>
    </row>
    <row r="10" spans="1:4" ht="21" customHeight="1">
      <c r="A10" s="8" t="s">
        <v>4</v>
      </c>
      <c r="B10" s="5">
        <f>B11+B12+B13+B14+B15+B16+B17</f>
        <v>24542</v>
      </c>
      <c r="C10" s="5">
        <f>C11+C12+C13+C14+C15+C16+C17</f>
        <v>24542</v>
      </c>
      <c r="D10" s="5">
        <f t="shared" si="0"/>
        <v>0</v>
      </c>
    </row>
    <row r="11" spans="1:4" ht="51.75" customHeight="1">
      <c r="A11" s="3" t="s">
        <v>8</v>
      </c>
      <c r="B11" s="7">
        <f>1714</f>
        <v>1714</v>
      </c>
      <c r="C11" s="7">
        <f>1714</f>
        <v>1714</v>
      </c>
      <c r="D11" s="6">
        <f t="shared" si="0"/>
        <v>0</v>
      </c>
    </row>
    <row r="12" spans="1:4" ht="37.5" customHeight="1">
      <c r="A12" s="3" t="s">
        <v>9</v>
      </c>
      <c r="B12" s="6">
        <f>2463+3203+2026+702+634+1176+575+471+4377</f>
        <v>15627</v>
      </c>
      <c r="C12" s="6">
        <f>2463+3203+2026+702+634+1176+575+471+4377</f>
        <v>15627</v>
      </c>
      <c r="D12" s="6">
        <f t="shared" si="0"/>
        <v>0</v>
      </c>
    </row>
    <row r="13" spans="1:4" ht="20.25" customHeight="1">
      <c r="A13" s="3" t="s">
        <v>11</v>
      </c>
      <c r="B13" s="7">
        <f>500</f>
        <v>500</v>
      </c>
      <c r="C13" s="7">
        <f>500</f>
        <v>500</v>
      </c>
      <c r="D13" s="6">
        <f t="shared" si="0"/>
        <v>0</v>
      </c>
    </row>
    <row r="14" spans="1:4" ht="30.75" customHeight="1">
      <c r="A14" s="3" t="s">
        <v>12</v>
      </c>
      <c r="B14" s="6">
        <f>322+198+97</f>
        <v>617</v>
      </c>
      <c r="C14" s="6">
        <f>322+198+97</f>
        <v>617</v>
      </c>
      <c r="D14" s="6">
        <f t="shared" si="0"/>
        <v>0</v>
      </c>
    </row>
    <row r="15" spans="1:4" ht="47.25" customHeight="1">
      <c r="A15" s="3" t="s">
        <v>13</v>
      </c>
      <c r="B15" s="6">
        <f>50+45+3007</f>
        <v>3102</v>
      </c>
      <c r="C15" s="6">
        <f>50+45+3007</f>
        <v>3102</v>
      </c>
      <c r="D15" s="6">
        <f t="shared" si="0"/>
        <v>0</v>
      </c>
    </row>
    <row r="16" spans="1:4" ht="33" customHeight="1">
      <c r="A16" s="3" t="s">
        <v>14</v>
      </c>
      <c r="B16" s="6">
        <f>1990+243+199</f>
        <v>2432</v>
      </c>
      <c r="C16" s="6">
        <f>1990+243+199</f>
        <v>2432</v>
      </c>
      <c r="D16" s="6">
        <f t="shared" si="0"/>
        <v>0</v>
      </c>
    </row>
    <row r="17" spans="1:4" ht="15.75">
      <c r="A17" s="3" t="s">
        <v>15</v>
      </c>
      <c r="B17" s="6">
        <f>550</f>
        <v>550</v>
      </c>
      <c r="C17" s="6">
        <f>550</f>
        <v>550</v>
      </c>
      <c r="D17" s="6">
        <f t="shared" si="0"/>
        <v>0</v>
      </c>
    </row>
    <row r="18" spans="1:4" ht="20.25" customHeight="1">
      <c r="A18" s="8" t="s">
        <v>10</v>
      </c>
      <c r="B18" s="5">
        <f>B19+B20+B21+B22+B23+B24</f>
        <v>4295</v>
      </c>
      <c r="C18" s="5">
        <f>C19+C20+C21+C22+C23+C24</f>
        <v>3150</v>
      </c>
      <c r="D18" s="5">
        <f t="shared" si="0"/>
        <v>-1145</v>
      </c>
    </row>
    <row r="19" spans="1:4" ht="51.75" customHeight="1">
      <c r="A19" s="3" t="s">
        <v>16</v>
      </c>
      <c r="B19" s="6">
        <f>359+692</f>
        <v>1051</v>
      </c>
      <c r="C19" s="6">
        <f>251+552</f>
        <v>803</v>
      </c>
      <c r="D19" s="6">
        <f t="shared" si="0"/>
        <v>-248</v>
      </c>
    </row>
    <row r="20" spans="1:4" ht="20.25" customHeight="1">
      <c r="A20" s="3" t="s">
        <v>17</v>
      </c>
      <c r="B20" s="6">
        <f>120</f>
        <v>120</v>
      </c>
      <c r="C20" s="6">
        <f>120</f>
        <v>120</v>
      </c>
      <c r="D20" s="6">
        <f t="shared" si="0"/>
        <v>0</v>
      </c>
    </row>
    <row r="21" spans="1:4" ht="33.75" customHeight="1">
      <c r="A21" s="3" t="s">
        <v>18</v>
      </c>
      <c r="B21" s="6">
        <v>144</v>
      </c>
      <c r="C21" s="6">
        <v>144</v>
      </c>
      <c r="D21" s="6">
        <f t="shared" si="0"/>
        <v>0</v>
      </c>
    </row>
    <row r="22" spans="1:4" ht="31.5">
      <c r="A22" s="3" t="s">
        <v>19</v>
      </c>
      <c r="B22" s="6">
        <f>1107</f>
        <v>1107</v>
      </c>
      <c r="C22" s="6">
        <f>1107</f>
        <v>1107</v>
      </c>
      <c r="D22" s="6">
        <f t="shared" si="0"/>
        <v>0</v>
      </c>
    </row>
    <row r="23" spans="1:4" ht="31.5">
      <c r="A23" s="3" t="s">
        <v>20</v>
      </c>
      <c r="B23" s="6">
        <f>976</f>
        <v>976</v>
      </c>
      <c r="C23" s="6">
        <f>976</f>
        <v>976</v>
      </c>
      <c r="D23" s="6">
        <f t="shared" si="0"/>
        <v>0</v>
      </c>
    </row>
    <row r="24" spans="1:4" ht="19.5" customHeight="1">
      <c r="A24" s="3" t="s">
        <v>21</v>
      </c>
      <c r="B24" s="6">
        <f>897</f>
        <v>897</v>
      </c>
      <c r="C24" s="6">
        <v>0</v>
      </c>
      <c r="D24" s="6">
        <f t="shared" si="0"/>
        <v>-897</v>
      </c>
    </row>
    <row r="25" spans="1:4" ht="23.25" customHeight="1">
      <c r="A25" s="8" t="s">
        <v>5</v>
      </c>
      <c r="B25" s="5">
        <f>B26+B27+B28+B29</f>
        <v>5662</v>
      </c>
      <c r="C25" s="5">
        <f>C26+C27+C28+C29</f>
        <v>5644</v>
      </c>
      <c r="D25" s="5">
        <f t="shared" si="0"/>
        <v>-18</v>
      </c>
    </row>
    <row r="26" spans="1:4" ht="69.75" customHeight="1">
      <c r="A26" s="3" t="s">
        <v>28</v>
      </c>
      <c r="B26" s="7">
        <f>2609</f>
        <v>2609</v>
      </c>
      <c r="C26" s="7">
        <f>2609</f>
        <v>2609</v>
      </c>
      <c r="D26" s="6">
        <f t="shared" si="0"/>
        <v>0</v>
      </c>
    </row>
    <row r="27" spans="1:4" ht="52.5" customHeight="1">
      <c r="A27" s="3" t="s">
        <v>22</v>
      </c>
      <c r="B27" s="7">
        <f>2217</f>
        <v>2217</v>
      </c>
      <c r="C27" s="7">
        <v>2199</v>
      </c>
      <c r="D27" s="6">
        <f t="shared" si="0"/>
        <v>-18</v>
      </c>
    </row>
    <row r="28" spans="1:4" ht="66.75" customHeight="1">
      <c r="A28" s="3" t="s">
        <v>23</v>
      </c>
      <c r="B28" s="7">
        <f>752</f>
        <v>752</v>
      </c>
      <c r="C28" s="7">
        <f>752</f>
        <v>752</v>
      </c>
      <c r="D28" s="6">
        <f t="shared" si="0"/>
        <v>0</v>
      </c>
    </row>
    <row r="29" spans="1:4" ht="31.5">
      <c r="A29" s="3" t="s">
        <v>24</v>
      </c>
      <c r="B29" s="7">
        <f>84</f>
        <v>84</v>
      </c>
      <c r="C29" s="7">
        <f>84</f>
        <v>84</v>
      </c>
      <c r="D29" s="6">
        <f t="shared" si="0"/>
        <v>0</v>
      </c>
    </row>
    <row r="30" spans="1:4" ht="24" customHeight="1">
      <c r="A30" s="2" t="s">
        <v>25</v>
      </c>
      <c r="B30" s="5">
        <f>B8+B10+B18+B25</f>
        <v>35174</v>
      </c>
      <c r="C30" s="5">
        <f>C8+C10+C18+C25</f>
        <v>34011</v>
      </c>
      <c r="D30" s="5">
        <f t="shared" si="0"/>
        <v>-1163</v>
      </c>
    </row>
  </sheetData>
  <mergeCells count="3">
    <mergeCell ref="A4:D4"/>
    <mergeCell ref="B1:D1"/>
    <mergeCell ref="B2:D2"/>
  </mergeCells>
  <pageMargins left="1.1811023622047245" right="0.59055118110236227" top="0.78740157480314965" bottom="0.78740157480314965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2014-03-28T08:52:59Z</dcterms:modified>
</cp:coreProperties>
</file>